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Տեխ. բնութագիր" sheetId="1" r:id="rId1"/>
    <sheet name="Գնման ժամանակացույց " sheetId="4" r:id="rId2"/>
  </sheets>
  <definedNames>
    <definedName name="_xlnm.Print_Area" localSheetId="1">'Գնման ժամանակացույց '!$A$1:$BB$34</definedName>
    <definedName name="_xlnm.Print_Area" localSheetId="0">'Տեխ. բնութագիր'!$A$1:$F$16</definedName>
  </definedNames>
  <calcPr calcId="124519"/>
</workbook>
</file>

<file path=xl/calcChain.xml><?xml version="1.0" encoding="utf-8"?>
<calcChain xmlns="http://schemas.openxmlformats.org/spreadsheetml/2006/main">
  <c r="AF15" i="4"/>
  <c r="AF16"/>
  <c r="AF17"/>
  <c r="AF18"/>
  <c r="BB19"/>
  <c r="D16"/>
  <c r="AX16" s="1"/>
  <c r="BA15"/>
  <c r="D15" s="1"/>
  <c r="BA16"/>
  <c r="BA17"/>
  <c r="D17" s="1"/>
  <c r="BA18"/>
  <c r="D18" s="1"/>
  <c r="BA14"/>
  <c r="D14" s="1"/>
  <c r="AF14" s="1"/>
  <c r="AZ14" l="1"/>
  <c r="AV14"/>
  <c r="AR14"/>
  <c r="AN14"/>
  <c r="AJ14"/>
  <c r="AB14"/>
  <c r="X14"/>
  <c r="T14"/>
  <c r="P14"/>
  <c r="L14"/>
  <c r="H14"/>
  <c r="AX14"/>
  <c r="AT14"/>
  <c r="AP14"/>
  <c r="AL14"/>
  <c r="AH14"/>
  <c r="Z14"/>
  <c r="V14"/>
  <c r="R14"/>
  <c r="N14"/>
  <c r="J14"/>
  <c r="F14"/>
  <c r="AZ17"/>
  <c r="AV17"/>
  <c r="AR17"/>
  <c r="AN17"/>
  <c r="AJ17"/>
  <c r="AB17"/>
  <c r="X17"/>
  <c r="T17"/>
  <c r="P17"/>
  <c r="L17"/>
  <c r="H17"/>
  <c r="AX17"/>
  <c r="AT17"/>
  <c r="AP17"/>
  <c r="AL17"/>
  <c r="AH17"/>
  <c r="Z17"/>
  <c r="V17"/>
  <c r="R17"/>
  <c r="N17"/>
  <c r="J17"/>
  <c r="F17"/>
  <c r="AZ15"/>
  <c r="AV15"/>
  <c r="AR15"/>
  <c r="AN15"/>
  <c r="AJ15"/>
  <c r="AB15"/>
  <c r="X15"/>
  <c r="T15"/>
  <c r="P15"/>
  <c r="L15"/>
  <c r="H15"/>
  <c r="AX15"/>
  <c r="AT15"/>
  <c r="AP15"/>
  <c r="AL15"/>
  <c r="AH15"/>
  <c r="Z15"/>
  <c r="V15"/>
  <c r="R15"/>
  <c r="N15"/>
  <c r="J15"/>
  <c r="F15"/>
  <c r="AX18"/>
  <c r="AT18"/>
  <c r="AP18"/>
  <c r="AL18"/>
  <c r="AH18"/>
  <c r="Z18"/>
  <c r="V18"/>
  <c r="R18"/>
  <c r="N18"/>
  <c r="J18"/>
  <c r="F18"/>
  <c r="AZ18"/>
  <c r="AV18"/>
  <c r="AR18"/>
  <c r="AN18"/>
  <c r="AJ18"/>
  <c r="AB18"/>
  <c r="X18"/>
  <c r="T18"/>
  <c r="P18"/>
  <c r="L18"/>
  <c r="H18"/>
  <c r="H16"/>
  <c r="L16"/>
  <c r="P16"/>
  <c r="T16"/>
  <c r="X16"/>
  <c r="AB16"/>
  <c r="AJ16"/>
  <c r="AN16"/>
  <c r="AR16"/>
  <c r="AV16"/>
  <c r="AZ16"/>
  <c r="F16"/>
  <c r="J16"/>
  <c r="N16"/>
  <c r="R16"/>
  <c r="V16"/>
  <c r="Z16"/>
  <c r="AH16"/>
  <c r="AL16"/>
  <c r="AP16"/>
  <c r="AT16"/>
  <c r="J19" l="1"/>
  <c r="R19"/>
  <c r="Z19"/>
  <c r="AL19"/>
  <c r="AT19"/>
  <c r="H19"/>
  <c r="P19"/>
  <c r="X19"/>
  <c r="AJ19"/>
  <c r="AR19"/>
  <c r="AZ19"/>
  <c r="F19"/>
  <c r="N19"/>
  <c r="V19"/>
  <c r="AH19"/>
  <c r="AP19"/>
  <c r="AX19"/>
  <c r="L19"/>
  <c r="T19"/>
  <c r="AB19"/>
  <c r="AN19"/>
  <c r="AV19"/>
</calcChain>
</file>

<file path=xl/sharedStrings.xml><?xml version="1.0" encoding="utf-8"?>
<sst xmlns="http://schemas.openxmlformats.org/spreadsheetml/2006/main" count="144" uniqueCount="65">
  <si>
    <t>ՏԵԽՆԻԿԱԿԱՆ ԲՆՈՒԹԱԳԻՐ</t>
  </si>
  <si>
    <t>Նոր Նորք վարչական շրջանի ենթակայությամբ գործող մանկապարտեզների սննդամթերքի</t>
  </si>
  <si>
    <t>հ/հ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</si>
  <si>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</si>
  <si>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</si>
  <si>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</si>
  <si>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</si>
  <si>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կգ</t>
  </si>
  <si>
    <t>Ալյուր</t>
  </si>
  <si>
    <t>Բարձր տեսակի ալյուր,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</si>
  <si>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</si>
  <si>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</si>
  <si>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</si>
  <si>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Բազուկ /հունիսի 1-ից հունվարի 1-ը/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</si>
  <si>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</si>
  <si>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</si>
  <si>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Կարտոֆիլ /հունիսի 1-ից հունվարի 1-ը/</t>
  </si>
  <si>
    <t xml:space="preserve">միջին չափսի </t>
  </si>
  <si>
    <t>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</si>
  <si>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Վարսակաձավար</t>
  </si>
  <si>
    <t xml:space="preserve"> Ստացված վարսակի թեփահանման հատիկների հղկմամբ կամ հետագա կոտրատմամբ,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</si>
  <si>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 xml:space="preserve">                                               </t>
  </si>
  <si>
    <t>ԳՆՄԱՆ ԺԱՄԱՆԱԿԱՑՈՒՅՑ</t>
  </si>
  <si>
    <t>գնման առարկայի անվանումը</t>
  </si>
  <si>
    <t>98մ/մ</t>
  </si>
  <si>
    <t>99մ/մ</t>
  </si>
  <si>
    <t>100մ/մ</t>
  </si>
  <si>
    <t>101մ/մ</t>
  </si>
  <si>
    <t>102մ/մ</t>
  </si>
  <si>
    <t>103մ/մ</t>
  </si>
  <si>
    <t>104մ/մ</t>
  </si>
  <si>
    <t>105մ/մ</t>
  </si>
  <si>
    <t>107մ/մ</t>
  </si>
  <si>
    <t>108մ/մ</t>
  </si>
  <si>
    <t>109մ/մ</t>
  </si>
  <si>
    <t>110մ/մ</t>
  </si>
  <si>
    <t>111մ/մ</t>
  </si>
  <si>
    <t>112մ/մ</t>
  </si>
  <si>
    <t>113մ/մ</t>
  </si>
  <si>
    <t>114մ/մ</t>
  </si>
  <si>
    <t>116մ/մ</t>
  </si>
  <si>
    <t>117մ/մ</t>
  </si>
  <si>
    <t>118մ/մ</t>
  </si>
  <si>
    <t>119մ/մ</t>
  </si>
  <si>
    <t>120մ/մ</t>
  </si>
  <si>
    <t>ԸՆԴԱՄԵՆԸ</t>
  </si>
  <si>
    <t>շաբաթական</t>
  </si>
  <si>
    <t>քանակ</t>
  </si>
  <si>
    <t>գումար</t>
  </si>
  <si>
    <t xml:space="preserve">Նախատեսվում է գնել մինչև 2014թ. դեկտեմբերի  25 -ը </t>
  </si>
  <si>
    <t>Մատակարարման  ժամկետ</t>
  </si>
  <si>
    <t>Հավելված N 1</t>
  </si>
  <si>
    <t xml:space="preserve">                                                                                                                                                      ՙ                ՚  __________  2014թ. Կնքված</t>
  </si>
  <si>
    <t>*մատակարարումը ըստ նշված հասցեների կատարվում է մատակարարի միջոցների հաշվին</t>
  </si>
  <si>
    <t>չ/հ</t>
  </si>
  <si>
    <t xml:space="preserve">                                                                                                                                                              N ԵՔ-ՇՀԱՊՁԲ - 14/234  գնման պայմանագրի</t>
  </si>
  <si>
    <t>միավորի գինը/հհ դրամ/</t>
  </si>
  <si>
    <t>106մ/մ</t>
  </si>
  <si>
    <t>Բազուկ /հունիսի 1-ից
 հունվարի 1-ը/</t>
  </si>
  <si>
    <t>Կարտոֆիլ /հունիսի 
1-ից հունվարի 1-ը/</t>
  </si>
  <si>
    <t>ՎԱՃԱՌՈՂ
---------------------------------
ստորագրություն¤
Կ․Տ</t>
  </si>
  <si>
    <t xml:space="preserve">ԳՆՈՐԴ
---------------------------------
                      ստորագրություն
Կ․Տ
</t>
  </si>
  <si>
    <t>Հավելված N 2</t>
  </si>
  <si>
    <t>ՙ                ՚  __________  2014թ. Կնքված</t>
  </si>
  <si>
    <t>N ԵՔ-ՇՀԱՊՁԲ - 14/234  գնման պայմանագրի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</si>
</sst>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Sylfaen"/>
      <family val="1"/>
    </font>
    <font>
      <sz val="8"/>
      <name val="Sylfaen"/>
      <family val="1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b/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name val="Sylfaen"/>
      <family val="1"/>
      <charset val="204"/>
    </font>
    <font>
      <b/>
      <sz val="6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2">
    <xf numFmtId="0" fontId="0" fillId="0" borderId="0" xfId="0"/>
    <xf numFmtId="0" fontId="3" fillId="0" borderId="0" xfId="0" applyFont="1"/>
    <xf numFmtId="0" fontId="2" fillId="0" borderId="2" xfId="2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4" fillId="0" borderId="0" xfId="0" applyFont="1"/>
    <xf numFmtId="0" fontId="3" fillId="0" borderId="0" xfId="0" applyFont="1" applyAlignment="1"/>
    <xf numFmtId="0" fontId="11" fillId="0" borderId="0" xfId="0" applyFont="1"/>
    <xf numFmtId="0" fontId="3" fillId="0" borderId="0" xfId="0" applyFont="1" applyBorder="1" applyAlignment="1">
      <alignment horizontal="left"/>
    </xf>
    <xf numFmtId="0" fontId="12" fillId="0" borderId="0" xfId="0" applyFont="1" applyFill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/>
    <xf numFmtId="0" fontId="9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13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Normal" xfId="0" builtinId="0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view="pageBreakPreview" topLeftCell="A13" zoomScaleSheetLayoutView="100" workbookViewId="0">
      <selection activeCell="E14" sqref="E14"/>
    </sheetView>
  </sheetViews>
  <sheetFormatPr defaultRowHeight="11.25"/>
  <cols>
    <col min="1" max="1" width="4.7109375" style="1" customWidth="1"/>
    <col min="2" max="2" width="10.5703125" style="1" customWidth="1"/>
    <col min="3" max="3" width="9.140625" style="1"/>
    <col min="4" max="4" width="17.5703125" style="1" customWidth="1"/>
    <col min="5" max="5" width="80.42578125" style="1" customWidth="1"/>
    <col min="6" max="6" width="11.7109375" style="1" customWidth="1"/>
    <col min="7" max="16384" width="9.140625" style="1"/>
  </cols>
  <sheetData>
    <row r="2" spans="1:8" ht="12">
      <c r="C2" s="7"/>
      <c r="E2" s="36" t="s">
        <v>51</v>
      </c>
      <c r="F2" s="36"/>
    </row>
    <row r="3" spans="1:8">
      <c r="C3" s="7"/>
      <c r="E3" s="37" t="s">
        <v>52</v>
      </c>
      <c r="F3" s="37"/>
    </row>
    <row r="4" spans="1:8">
      <c r="C4" s="7"/>
      <c r="E4" s="37" t="s">
        <v>55</v>
      </c>
      <c r="F4" s="37"/>
    </row>
    <row r="5" spans="1:8" ht="14.25" customHeight="1">
      <c r="C5" s="7"/>
      <c r="E5" s="11"/>
    </row>
    <row r="6" spans="1:8">
      <c r="B6" s="34" t="s">
        <v>0</v>
      </c>
      <c r="C6" s="34"/>
      <c r="D6" s="34"/>
      <c r="E6" s="34"/>
    </row>
    <row r="7" spans="1:8">
      <c r="B7" s="35" t="s">
        <v>1</v>
      </c>
      <c r="C7" s="35"/>
      <c r="D7" s="35"/>
      <c r="E7" s="35"/>
    </row>
    <row r="8" spans="1:8">
      <c r="B8" s="12"/>
      <c r="C8" s="12"/>
      <c r="D8" s="12"/>
      <c r="E8" s="12"/>
    </row>
    <row r="9" spans="1:8" ht="47.25" customHeight="1">
      <c r="A9" s="8" t="s">
        <v>2</v>
      </c>
      <c r="B9" s="9" t="s">
        <v>3</v>
      </c>
      <c r="C9" s="8" t="s">
        <v>4</v>
      </c>
      <c r="D9" s="10" t="s">
        <v>5</v>
      </c>
      <c r="E9" s="8" t="s">
        <v>6</v>
      </c>
      <c r="F9" s="31" t="s">
        <v>50</v>
      </c>
    </row>
    <row r="10" spans="1:8" ht="56.25">
      <c r="A10" s="20">
        <v>1</v>
      </c>
      <c r="B10" s="21" t="s">
        <v>8</v>
      </c>
      <c r="C10" s="14" t="s">
        <v>7</v>
      </c>
      <c r="D10" s="2" t="s">
        <v>9</v>
      </c>
      <c r="E10" s="2" t="s">
        <v>10</v>
      </c>
      <c r="F10" s="32" t="s">
        <v>46</v>
      </c>
    </row>
    <row r="11" spans="1:8" ht="56.25">
      <c r="A11" s="20">
        <v>2</v>
      </c>
      <c r="B11" s="21" t="s">
        <v>11</v>
      </c>
      <c r="C11" s="14" t="s">
        <v>7</v>
      </c>
      <c r="D11" s="2" t="s">
        <v>11</v>
      </c>
      <c r="E11" s="2" t="s">
        <v>12</v>
      </c>
      <c r="F11" s="32" t="s">
        <v>46</v>
      </c>
    </row>
    <row r="12" spans="1:8" ht="67.5">
      <c r="A12" s="20">
        <v>3</v>
      </c>
      <c r="B12" s="21" t="s">
        <v>13</v>
      </c>
      <c r="C12" s="14" t="s">
        <v>7</v>
      </c>
      <c r="D12" s="2" t="s">
        <v>14</v>
      </c>
      <c r="E12" s="2" t="s">
        <v>15</v>
      </c>
      <c r="F12" s="32" t="s">
        <v>46</v>
      </c>
    </row>
    <row r="13" spans="1:8" ht="78.75">
      <c r="A13" s="20">
        <v>4</v>
      </c>
      <c r="B13" s="21" t="s">
        <v>16</v>
      </c>
      <c r="C13" s="14" t="s">
        <v>7</v>
      </c>
      <c r="D13" s="2" t="s">
        <v>17</v>
      </c>
      <c r="E13" s="2" t="s">
        <v>18</v>
      </c>
      <c r="F13" s="32" t="s">
        <v>46</v>
      </c>
    </row>
    <row r="14" spans="1:8" ht="67.5">
      <c r="A14" s="20">
        <v>5</v>
      </c>
      <c r="B14" s="21" t="s">
        <v>19</v>
      </c>
      <c r="C14" s="14" t="s">
        <v>7</v>
      </c>
      <c r="D14" s="2"/>
      <c r="E14" s="2" t="s">
        <v>20</v>
      </c>
      <c r="F14" s="32" t="s">
        <v>46</v>
      </c>
    </row>
    <row r="15" spans="1:8" ht="47.25" customHeight="1">
      <c r="B15" s="3"/>
      <c r="C15" s="6"/>
      <c r="D15" s="4"/>
      <c r="E15" s="5"/>
    </row>
    <row r="16" spans="1:8" ht="47.25" customHeight="1">
      <c r="A16" s="33" t="s">
        <v>53</v>
      </c>
      <c r="B16" s="33"/>
      <c r="C16" s="33"/>
      <c r="D16" s="33"/>
      <c r="E16" s="33"/>
      <c r="F16" s="33"/>
      <c r="G16" s="26"/>
      <c r="H16" s="26"/>
    </row>
    <row r="17" spans="2:5" ht="47.25" customHeight="1">
      <c r="B17" s="3" t="s">
        <v>21</v>
      </c>
      <c r="C17" s="13"/>
      <c r="D17" s="13"/>
      <c r="E17" s="13"/>
    </row>
    <row r="18" spans="2:5" ht="47.25" customHeight="1"/>
  </sheetData>
  <mergeCells count="6">
    <mergeCell ref="B6:E6"/>
    <mergeCell ref="B7:E7"/>
    <mergeCell ref="E2:F2"/>
    <mergeCell ref="E3:F3"/>
    <mergeCell ref="E4:F4"/>
    <mergeCell ref="A16:F16"/>
  </mergeCells>
  <pageMargins left="0.2" right="0.2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B34"/>
  <sheetViews>
    <sheetView view="pageBreakPreview" zoomScaleSheetLayoutView="100" workbookViewId="0">
      <pane xSplit="3" ySplit="13" topLeftCell="AA14" activePane="bottomRight" state="frozen"/>
      <selection pane="topRight" activeCell="D1" sqref="D1"/>
      <selection pane="bottomLeft" activeCell="A15" sqref="A15"/>
      <selection pane="bottomRight" activeCell="M13" sqref="M13"/>
    </sheetView>
  </sheetViews>
  <sheetFormatPr defaultRowHeight="11.25"/>
  <cols>
    <col min="1" max="1" width="2.5703125" style="19" bestFit="1" customWidth="1"/>
    <col min="2" max="2" width="17.42578125" style="19" customWidth="1"/>
    <col min="3" max="3" width="3.28515625" style="19" bestFit="1" customWidth="1"/>
    <col min="4" max="4" width="6.5703125" style="19" customWidth="1"/>
    <col min="5" max="5" width="4.42578125" style="19" bestFit="1" customWidth="1"/>
    <col min="6" max="6" width="4.7109375" style="19" customWidth="1"/>
    <col min="7" max="7" width="3.5703125" style="19" bestFit="1" customWidth="1"/>
    <col min="8" max="8" width="4.7109375" style="19" customWidth="1"/>
    <col min="9" max="9" width="3.5703125" style="19" bestFit="1" customWidth="1"/>
    <col min="10" max="10" width="5.42578125" style="19" customWidth="1"/>
    <col min="11" max="11" width="3.5703125" style="19" bestFit="1" customWidth="1"/>
    <col min="12" max="12" width="5.7109375" style="19" customWidth="1"/>
    <col min="13" max="13" width="3.5703125" style="19" bestFit="1" customWidth="1"/>
    <col min="14" max="14" width="5.7109375" style="19" customWidth="1"/>
    <col min="15" max="15" width="3.5703125" style="19" bestFit="1" customWidth="1"/>
    <col min="16" max="16" width="5.7109375" style="19" customWidth="1"/>
    <col min="17" max="17" width="3.5703125" style="19" bestFit="1" customWidth="1"/>
    <col min="18" max="18" width="5.7109375" style="19" customWidth="1"/>
    <col min="19" max="19" width="3.5703125" style="19" bestFit="1" customWidth="1"/>
    <col min="20" max="20" width="5.7109375" style="19" customWidth="1"/>
    <col min="21" max="21" width="3.5703125" style="19" bestFit="1" customWidth="1"/>
    <col min="22" max="22" width="5.7109375" style="19" customWidth="1"/>
    <col min="23" max="23" width="3.5703125" style="19" bestFit="1" customWidth="1"/>
    <col min="24" max="24" width="5.7109375" style="19" customWidth="1"/>
    <col min="25" max="25" width="5.85546875" style="19" customWidth="1"/>
    <col min="26" max="26" width="5.7109375" style="19" customWidth="1"/>
    <col min="27" max="27" width="3.5703125" style="19" bestFit="1" customWidth="1"/>
    <col min="28" max="28" width="5.7109375" style="19" customWidth="1"/>
    <col min="29" max="29" width="2.5703125" style="19" bestFit="1" customWidth="1"/>
    <col min="30" max="30" width="17.42578125" style="19" customWidth="1"/>
    <col min="31" max="31" width="3.28515625" style="19" bestFit="1" customWidth="1"/>
    <col min="32" max="32" width="6.5703125" style="19" customWidth="1"/>
    <col min="33" max="33" width="4.42578125" style="19" bestFit="1" customWidth="1"/>
    <col min="34" max="34" width="5.7109375" style="19" customWidth="1"/>
    <col min="35" max="35" width="3.5703125" style="19" bestFit="1" customWidth="1"/>
    <col min="36" max="36" width="5.7109375" style="19" customWidth="1"/>
    <col min="37" max="37" width="3.5703125" style="19" bestFit="1" customWidth="1"/>
    <col min="38" max="38" width="5.7109375" style="19" customWidth="1"/>
    <col min="39" max="39" width="3.5703125" style="19" bestFit="1" customWidth="1"/>
    <col min="40" max="40" width="5.7109375" style="19" customWidth="1"/>
    <col min="41" max="41" width="4.42578125" style="19" bestFit="1" customWidth="1"/>
    <col min="42" max="42" width="5.7109375" style="19" customWidth="1"/>
    <col min="43" max="43" width="4.42578125" style="19" bestFit="1" customWidth="1"/>
    <col min="44" max="44" width="5.7109375" style="19" customWidth="1"/>
    <col min="45" max="45" width="3.5703125" style="19" bestFit="1" customWidth="1"/>
    <col min="46" max="46" width="5.7109375" style="19" customWidth="1"/>
    <col min="47" max="47" width="3.5703125" style="19" bestFit="1" customWidth="1"/>
    <col min="48" max="48" width="5.7109375" style="19" customWidth="1"/>
    <col min="49" max="49" width="4.42578125" style="19" bestFit="1" customWidth="1"/>
    <col min="50" max="50" width="5.7109375" style="19" customWidth="1"/>
    <col min="51" max="51" width="4.42578125" style="19" bestFit="1" customWidth="1"/>
    <col min="52" max="52" width="5.7109375" style="19" customWidth="1"/>
    <col min="53" max="53" width="5.28515625" style="19" bestFit="1" customWidth="1"/>
    <col min="54" max="54" width="7.85546875" style="19" customWidth="1"/>
    <col min="55" max="16384" width="9.140625" style="19"/>
  </cols>
  <sheetData>
    <row r="1" spans="1:54">
      <c r="T1" s="23"/>
      <c r="U1" s="23"/>
      <c r="V1" s="23"/>
      <c r="W1" s="23"/>
      <c r="X1" s="23"/>
      <c r="Y1" s="23"/>
      <c r="Z1" s="23"/>
      <c r="AA1" s="23"/>
      <c r="AB1" s="23"/>
    </row>
    <row r="2" spans="1:54" ht="12">
      <c r="T2" s="23"/>
      <c r="U2" s="29"/>
      <c r="V2" s="29"/>
      <c r="W2" s="30"/>
      <c r="X2" s="30"/>
      <c r="Y2" s="30"/>
      <c r="Z2" s="30" t="s">
        <v>62</v>
      </c>
      <c r="AA2" s="23"/>
      <c r="AB2" s="23"/>
      <c r="AY2" s="24"/>
      <c r="AZ2" s="24"/>
      <c r="BA2" s="24"/>
      <c r="BB2" s="24"/>
    </row>
    <row r="3" spans="1:54" ht="12">
      <c r="T3" s="23"/>
      <c r="U3" s="29"/>
      <c r="V3" s="37" t="s">
        <v>63</v>
      </c>
      <c r="W3" s="37"/>
      <c r="X3" s="37"/>
      <c r="Y3" s="37"/>
      <c r="Z3" s="37"/>
      <c r="AA3" s="23"/>
      <c r="AB3" s="23"/>
      <c r="AY3" s="24"/>
      <c r="AZ3" s="24"/>
      <c r="BA3" s="24"/>
      <c r="BB3" s="24"/>
    </row>
    <row r="4" spans="1:54" ht="15" customHeight="1">
      <c r="T4" s="61" t="s">
        <v>64</v>
      </c>
      <c r="U4" s="61"/>
      <c r="V4" s="61"/>
      <c r="W4" s="61"/>
      <c r="X4" s="61"/>
      <c r="Y4" s="61"/>
      <c r="Z4" s="61"/>
      <c r="AA4" s="61"/>
      <c r="AB4" s="61"/>
      <c r="AY4" s="24"/>
      <c r="AZ4" s="24"/>
      <c r="BA4" s="24"/>
      <c r="BB4" s="24"/>
    </row>
    <row r="5" spans="1:54" ht="12">
      <c r="T5" s="23"/>
      <c r="U5" s="23"/>
      <c r="V5" s="23"/>
      <c r="W5" s="23"/>
      <c r="X5" s="23"/>
      <c r="Y5" s="23"/>
      <c r="Z5" s="23"/>
      <c r="AA5" s="23"/>
      <c r="AB5" s="23"/>
      <c r="AY5" s="24"/>
      <c r="AZ5" s="24"/>
      <c r="BA5" s="24"/>
      <c r="BB5" s="24"/>
    </row>
    <row r="6" spans="1:54" ht="12">
      <c r="T6" s="23"/>
      <c r="U6" s="23"/>
      <c r="V6" s="23"/>
      <c r="W6" s="23"/>
      <c r="X6" s="23"/>
      <c r="Y6" s="23"/>
      <c r="Z6" s="23"/>
      <c r="AA6" s="23"/>
      <c r="AB6" s="23"/>
      <c r="AY6" s="24"/>
      <c r="AZ6" s="24"/>
      <c r="BA6" s="24"/>
      <c r="BB6" s="24"/>
    </row>
    <row r="7" spans="1:54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</row>
    <row r="8" spans="1:54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</row>
    <row r="9" spans="1:54" ht="15" customHeight="1">
      <c r="A9" s="38" t="s">
        <v>22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27"/>
      <c r="AS9" s="28"/>
      <c r="AT9" s="28"/>
      <c r="AU9" s="28"/>
      <c r="AV9" s="28"/>
      <c r="AW9" s="28"/>
      <c r="AX9" s="28"/>
      <c r="AY9" s="28"/>
      <c r="AZ9" s="28"/>
      <c r="BA9" s="28"/>
      <c r="BB9" s="28"/>
    </row>
    <row r="10" spans="1:54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D10" s="29"/>
      <c r="AE10" s="29"/>
      <c r="AF10" s="29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</row>
    <row r="11" spans="1:54" ht="15" customHeight="1">
      <c r="A11" s="39" t="s">
        <v>49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 t="s">
        <v>49</v>
      </c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</row>
    <row r="12" spans="1:54" ht="27" customHeight="1">
      <c r="A12" s="43" t="s">
        <v>54</v>
      </c>
      <c r="B12" s="43" t="s">
        <v>23</v>
      </c>
      <c r="C12" s="43" t="s">
        <v>4</v>
      </c>
      <c r="D12" s="44" t="s">
        <v>56</v>
      </c>
      <c r="E12" s="52" t="s">
        <v>24</v>
      </c>
      <c r="F12" s="52"/>
      <c r="G12" s="52" t="s">
        <v>25</v>
      </c>
      <c r="H12" s="52"/>
      <c r="I12" s="53" t="s">
        <v>26</v>
      </c>
      <c r="J12" s="54"/>
      <c r="K12" s="52" t="s">
        <v>27</v>
      </c>
      <c r="L12" s="52"/>
      <c r="M12" s="53" t="s">
        <v>28</v>
      </c>
      <c r="N12" s="54"/>
      <c r="O12" s="53" t="s">
        <v>29</v>
      </c>
      <c r="P12" s="54"/>
      <c r="Q12" s="53" t="s">
        <v>30</v>
      </c>
      <c r="R12" s="54"/>
      <c r="S12" s="53" t="s">
        <v>31</v>
      </c>
      <c r="T12" s="54"/>
      <c r="U12" s="53" t="s">
        <v>57</v>
      </c>
      <c r="V12" s="54"/>
      <c r="W12" s="53" t="s">
        <v>32</v>
      </c>
      <c r="X12" s="54"/>
      <c r="Y12" s="53" t="s">
        <v>33</v>
      </c>
      <c r="Z12" s="54"/>
      <c r="AA12" s="53" t="s">
        <v>34</v>
      </c>
      <c r="AB12" s="54"/>
      <c r="AC12" s="43" t="s">
        <v>54</v>
      </c>
      <c r="AD12" s="43" t="s">
        <v>23</v>
      </c>
      <c r="AE12" s="43" t="s">
        <v>4</v>
      </c>
      <c r="AF12" s="44" t="s">
        <v>56</v>
      </c>
      <c r="AG12" s="53" t="s">
        <v>35</v>
      </c>
      <c r="AH12" s="54"/>
      <c r="AI12" s="53" t="s">
        <v>36</v>
      </c>
      <c r="AJ12" s="54"/>
      <c r="AK12" s="53" t="s">
        <v>37</v>
      </c>
      <c r="AL12" s="54"/>
      <c r="AM12" s="53" t="s">
        <v>38</v>
      </c>
      <c r="AN12" s="54"/>
      <c r="AO12" s="53" t="s">
        <v>39</v>
      </c>
      <c r="AP12" s="54"/>
      <c r="AQ12" s="53" t="s">
        <v>40</v>
      </c>
      <c r="AR12" s="54"/>
      <c r="AS12" s="53" t="s">
        <v>41</v>
      </c>
      <c r="AT12" s="54"/>
      <c r="AU12" s="53" t="s">
        <v>42</v>
      </c>
      <c r="AV12" s="54"/>
      <c r="AW12" s="53" t="s">
        <v>43</v>
      </c>
      <c r="AX12" s="54"/>
      <c r="AY12" s="53" t="s">
        <v>44</v>
      </c>
      <c r="AZ12" s="54"/>
      <c r="BA12" s="55" t="s">
        <v>45</v>
      </c>
      <c r="BB12" s="56"/>
    </row>
    <row r="13" spans="1:54" ht="46.5" customHeight="1">
      <c r="A13" s="45"/>
      <c r="B13" s="46"/>
      <c r="C13" s="46"/>
      <c r="D13" s="47"/>
      <c r="E13" s="41" t="s">
        <v>47</v>
      </c>
      <c r="F13" s="41" t="s">
        <v>48</v>
      </c>
      <c r="G13" s="41" t="s">
        <v>47</v>
      </c>
      <c r="H13" s="41" t="s">
        <v>48</v>
      </c>
      <c r="I13" s="41" t="s">
        <v>47</v>
      </c>
      <c r="J13" s="41" t="s">
        <v>48</v>
      </c>
      <c r="K13" s="41" t="s">
        <v>47</v>
      </c>
      <c r="L13" s="41" t="s">
        <v>48</v>
      </c>
      <c r="M13" s="41" t="s">
        <v>47</v>
      </c>
      <c r="N13" s="41" t="s">
        <v>48</v>
      </c>
      <c r="O13" s="41" t="s">
        <v>47</v>
      </c>
      <c r="P13" s="41" t="s">
        <v>48</v>
      </c>
      <c r="Q13" s="41" t="s">
        <v>47</v>
      </c>
      <c r="R13" s="41" t="s">
        <v>48</v>
      </c>
      <c r="S13" s="41" t="s">
        <v>47</v>
      </c>
      <c r="T13" s="41" t="s">
        <v>48</v>
      </c>
      <c r="U13" s="41" t="s">
        <v>47</v>
      </c>
      <c r="V13" s="41" t="s">
        <v>48</v>
      </c>
      <c r="W13" s="41" t="s">
        <v>47</v>
      </c>
      <c r="X13" s="41" t="s">
        <v>48</v>
      </c>
      <c r="Y13" s="41" t="s">
        <v>47</v>
      </c>
      <c r="Z13" s="41" t="s">
        <v>48</v>
      </c>
      <c r="AA13" s="41" t="s">
        <v>47</v>
      </c>
      <c r="AB13" s="41" t="s">
        <v>48</v>
      </c>
      <c r="AC13" s="45"/>
      <c r="AD13" s="46"/>
      <c r="AE13" s="46"/>
      <c r="AF13" s="47"/>
      <c r="AG13" s="41" t="s">
        <v>47</v>
      </c>
      <c r="AH13" s="41" t="s">
        <v>48</v>
      </c>
      <c r="AI13" s="41" t="s">
        <v>47</v>
      </c>
      <c r="AJ13" s="41" t="s">
        <v>48</v>
      </c>
      <c r="AK13" s="41" t="s">
        <v>47</v>
      </c>
      <c r="AL13" s="41" t="s">
        <v>48</v>
      </c>
      <c r="AM13" s="41" t="s">
        <v>47</v>
      </c>
      <c r="AN13" s="41" t="s">
        <v>48</v>
      </c>
      <c r="AO13" s="41" t="s">
        <v>47</v>
      </c>
      <c r="AP13" s="41" t="s">
        <v>48</v>
      </c>
      <c r="AQ13" s="41" t="s">
        <v>47</v>
      </c>
      <c r="AR13" s="41" t="s">
        <v>48</v>
      </c>
      <c r="AS13" s="41" t="s">
        <v>47</v>
      </c>
      <c r="AT13" s="41" t="s">
        <v>48</v>
      </c>
      <c r="AU13" s="41" t="s">
        <v>47</v>
      </c>
      <c r="AV13" s="41" t="s">
        <v>48</v>
      </c>
      <c r="AW13" s="41" t="s">
        <v>47</v>
      </c>
      <c r="AX13" s="41" t="s">
        <v>48</v>
      </c>
      <c r="AY13" s="41" t="s">
        <v>47</v>
      </c>
      <c r="AZ13" s="41" t="s">
        <v>48</v>
      </c>
      <c r="BA13" s="57" t="s">
        <v>47</v>
      </c>
      <c r="BB13" s="57" t="s">
        <v>48</v>
      </c>
    </row>
    <row r="14" spans="1:54">
      <c r="A14" s="48">
        <v>1</v>
      </c>
      <c r="B14" s="49" t="s">
        <v>8</v>
      </c>
      <c r="C14" s="50" t="s">
        <v>7</v>
      </c>
      <c r="D14" s="50">
        <f>BB14/BA14</f>
        <v>0</v>
      </c>
      <c r="E14" s="15">
        <v>150</v>
      </c>
      <c r="F14" s="15">
        <f>D14*E14</f>
        <v>0</v>
      </c>
      <c r="G14" s="15">
        <v>40</v>
      </c>
      <c r="H14" s="15">
        <f>D14*G14</f>
        <v>0</v>
      </c>
      <c r="I14" s="16">
        <v>100</v>
      </c>
      <c r="J14" s="16">
        <f>D14*I14</f>
        <v>0</v>
      </c>
      <c r="K14" s="15">
        <v>50</v>
      </c>
      <c r="L14" s="15">
        <f>D14*K14</f>
        <v>0</v>
      </c>
      <c r="M14" s="15">
        <v>75</v>
      </c>
      <c r="N14" s="15">
        <f>D14*M14</f>
        <v>0</v>
      </c>
      <c r="O14" s="14">
        <v>100</v>
      </c>
      <c r="P14" s="14">
        <f>D14*O14</f>
        <v>0</v>
      </c>
      <c r="Q14" s="15">
        <v>150</v>
      </c>
      <c r="R14" s="15">
        <f>D14*Q14</f>
        <v>0</v>
      </c>
      <c r="S14" s="14">
        <v>55</v>
      </c>
      <c r="T14" s="14">
        <f>D14*S14</f>
        <v>0</v>
      </c>
      <c r="U14" s="14">
        <v>90</v>
      </c>
      <c r="V14" s="14">
        <f>D14*U14</f>
        <v>0</v>
      </c>
      <c r="W14" s="14">
        <v>60</v>
      </c>
      <c r="X14" s="14">
        <f>D14*W14</f>
        <v>0</v>
      </c>
      <c r="Y14" s="14">
        <v>200</v>
      </c>
      <c r="Z14" s="14">
        <f>D14*Y14</f>
        <v>0</v>
      </c>
      <c r="AA14" s="15">
        <v>355</v>
      </c>
      <c r="AB14" s="15">
        <f>D14*AA14</f>
        <v>0</v>
      </c>
      <c r="AC14" s="48">
        <v>1</v>
      </c>
      <c r="AD14" s="49" t="s">
        <v>8</v>
      </c>
      <c r="AE14" s="50" t="s">
        <v>7</v>
      </c>
      <c r="AF14" s="50">
        <f>D14</f>
        <v>0</v>
      </c>
      <c r="AG14" s="15">
        <v>500</v>
      </c>
      <c r="AH14" s="15">
        <f>D14*AG14</f>
        <v>0</v>
      </c>
      <c r="AI14" s="14">
        <v>130</v>
      </c>
      <c r="AJ14" s="14">
        <f>D14*AI14</f>
        <v>0</v>
      </c>
      <c r="AK14" s="15">
        <v>90</v>
      </c>
      <c r="AL14" s="15">
        <f>D14*AK14</f>
        <v>0</v>
      </c>
      <c r="AM14" s="15">
        <v>100</v>
      </c>
      <c r="AN14" s="15">
        <f>D14*AM14</f>
        <v>0</v>
      </c>
      <c r="AO14" s="15">
        <v>700</v>
      </c>
      <c r="AP14" s="15">
        <f>D14*AO14</f>
        <v>0</v>
      </c>
      <c r="AQ14" s="15">
        <v>80</v>
      </c>
      <c r="AR14" s="15">
        <f>D14*AQ14</f>
        <v>0</v>
      </c>
      <c r="AS14" s="15">
        <v>405</v>
      </c>
      <c r="AT14" s="15">
        <f>D14*AS14</f>
        <v>0</v>
      </c>
      <c r="AU14" s="15">
        <v>60</v>
      </c>
      <c r="AV14" s="15">
        <f>D14*AU14</f>
        <v>0</v>
      </c>
      <c r="AW14" s="14">
        <v>170</v>
      </c>
      <c r="AX14" s="14">
        <f>D14*AW14</f>
        <v>0</v>
      </c>
      <c r="AY14" s="14">
        <v>120</v>
      </c>
      <c r="AZ14" s="14">
        <f>D14*AY14</f>
        <v>0</v>
      </c>
      <c r="BA14" s="58">
        <f>AY14+AW14+AU14+AS14+AQ14+AO14+AM14+AK14+AI14+AG14+AA14+Y14+W14+U14+S14+Q14+O14+M14+K14+I14+G14+E14</f>
        <v>3780</v>
      </c>
      <c r="BB14" s="58"/>
    </row>
    <row r="15" spans="1:54">
      <c r="A15" s="48">
        <v>2</v>
      </c>
      <c r="B15" s="49" t="s">
        <v>11</v>
      </c>
      <c r="C15" s="50" t="s">
        <v>7</v>
      </c>
      <c r="D15" s="50">
        <f t="shared" ref="D15:D18" si="0">BB15/BA15</f>
        <v>0</v>
      </c>
      <c r="E15" s="15">
        <v>250</v>
      </c>
      <c r="F15" s="15">
        <f t="shared" ref="F15:F18" si="1">D15*E15</f>
        <v>0</v>
      </c>
      <c r="G15" s="15">
        <v>150</v>
      </c>
      <c r="H15" s="15">
        <f t="shared" ref="H15:H18" si="2">D15*G15</f>
        <v>0</v>
      </c>
      <c r="I15" s="16">
        <v>70</v>
      </c>
      <c r="J15" s="16">
        <f t="shared" ref="J15:J18" si="3">D15*I15</f>
        <v>0</v>
      </c>
      <c r="K15" s="15"/>
      <c r="L15" s="15">
        <f t="shared" ref="L15:L18" si="4">D15*K15</f>
        <v>0</v>
      </c>
      <c r="M15" s="15">
        <v>80</v>
      </c>
      <c r="N15" s="15">
        <f t="shared" ref="N15:N18" si="5">D15*M15</f>
        <v>0</v>
      </c>
      <c r="O15" s="14">
        <v>100</v>
      </c>
      <c r="P15" s="14">
        <f t="shared" ref="P15:P18" si="6">D15*O15</f>
        <v>0</v>
      </c>
      <c r="Q15" s="15">
        <v>255</v>
      </c>
      <c r="R15" s="15">
        <f t="shared" ref="R15:R18" si="7">D15*Q15</f>
        <v>0</v>
      </c>
      <c r="S15" s="14">
        <v>80</v>
      </c>
      <c r="T15" s="14">
        <f t="shared" ref="T15:T18" si="8">D15*S15</f>
        <v>0</v>
      </c>
      <c r="U15" s="14">
        <v>135</v>
      </c>
      <c r="V15" s="14">
        <f t="shared" ref="V15:V18" si="9">D15*U15</f>
        <v>0</v>
      </c>
      <c r="W15" s="14">
        <v>300</v>
      </c>
      <c r="X15" s="14">
        <f t="shared" ref="X15:X18" si="10">D15*W15</f>
        <v>0</v>
      </c>
      <c r="Y15" s="14">
        <v>250</v>
      </c>
      <c r="Z15" s="14">
        <f t="shared" ref="Z15:Z18" si="11">D15*Y15</f>
        <v>0</v>
      </c>
      <c r="AA15" s="15">
        <v>275</v>
      </c>
      <c r="AB15" s="15">
        <f t="shared" ref="AB15:AB18" si="12">D15*AA15</f>
        <v>0</v>
      </c>
      <c r="AC15" s="48">
        <v>2</v>
      </c>
      <c r="AD15" s="49" t="s">
        <v>11</v>
      </c>
      <c r="AE15" s="50" t="s">
        <v>7</v>
      </c>
      <c r="AF15" s="50">
        <f t="shared" ref="AF15:AF18" si="13">D15</f>
        <v>0</v>
      </c>
      <c r="AG15" s="15">
        <v>400</v>
      </c>
      <c r="AH15" s="15">
        <f t="shared" ref="AH15:AH18" si="14">D15*AG15</f>
        <v>0</v>
      </c>
      <c r="AI15" s="14">
        <v>150</v>
      </c>
      <c r="AJ15" s="14">
        <f t="shared" ref="AJ15:AJ18" si="15">D15*AI15</f>
        <v>0</v>
      </c>
      <c r="AK15" s="15"/>
      <c r="AL15" s="15">
        <f t="shared" ref="AL15:AL18" si="16">D15*AK15</f>
        <v>0</v>
      </c>
      <c r="AM15" s="15"/>
      <c r="AN15" s="15">
        <f t="shared" ref="AN15:AN18" si="17">D15*AM15</f>
        <v>0</v>
      </c>
      <c r="AO15" s="15">
        <v>700</v>
      </c>
      <c r="AP15" s="15">
        <f t="shared" ref="AP15:AP18" si="18">D15*AO15</f>
        <v>0</v>
      </c>
      <c r="AQ15" s="17">
        <v>250</v>
      </c>
      <c r="AR15" s="15">
        <f t="shared" ref="AR15:AR18" si="19">D15*AQ15</f>
        <v>0</v>
      </c>
      <c r="AS15" s="15">
        <v>250</v>
      </c>
      <c r="AT15" s="15">
        <f t="shared" ref="AT15:AT18" si="20">D15*AS15</f>
        <v>0</v>
      </c>
      <c r="AU15" s="15">
        <v>60</v>
      </c>
      <c r="AV15" s="15">
        <f t="shared" ref="AV15:AV18" si="21">D15*AU15</f>
        <v>0</v>
      </c>
      <c r="AW15" s="14">
        <v>170</v>
      </c>
      <c r="AX15" s="14">
        <f t="shared" ref="AX15:AX18" si="22">D15*AW15</f>
        <v>0</v>
      </c>
      <c r="AY15" s="14">
        <v>200</v>
      </c>
      <c r="AZ15" s="14">
        <f t="shared" ref="AZ15:AZ18" si="23">D15*AY15</f>
        <v>0</v>
      </c>
      <c r="BA15" s="58">
        <f t="shared" ref="BA15:BA18" si="24">AY15+AW15+AU15+AS15+AQ15+AO15+AM15+AK15+AI15+AG15+AA15+Y15+W15+U15+S15+Q15+O15+M15+K15+I15+G15+E15</f>
        <v>4125</v>
      </c>
      <c r="BB15" s="58"/>
    </row>
    <row r="16" spans="1:54" ht="30.75" customHeight="1">
      <c r="A16" s="48">
        <v>3</v>
      </c>
      <c r="B16" s="49" t="s">
        <v>58</v>
      </c>
      <c r="C16" s="50" t="s">
        <v>7</v>
      </c>
      <c r="D16" s="50">
        <f t="shared" si="0"/>
        <v>0</v>
      </c>
      <c r="E16" s="15">
        <v>30</v>
      </c>
      <c r="F16" s="15">
        <f t="shared" si="1"/>
        <v>0</v>
      </c>
      <c r="G16" s="15">
        <v>40</v>
      </c>
      <c r="H16" s="15">
        <f t="shared" si="2"/>
        <v>0</v>
      </c>
      <c r="I16" s="16">
        <v>40</v>
      </c>
      <c r="J16" s="16">
        <f t="shared" si="3"/>
        <v>0</v>
      </c>
      <c r="K16" s="15"/>
      <c r="L16" s="15">
        <f t="shared" si="4"/>
        <v>0</v>
      </c>
      <c r="M16" s="15">
        <v>60</v>
      </c>
      <c r="N16" s="15">
        <f t="shared" si="5"/>
        <v>0</v>
      </c>
      <c r="O16" s="14">
        <v>30</v>
      </c>
      <c r="P16" s="14">
        <f t="shared" si="6"/>
        <v>0</v>
      </c>
      <c r="Q16" s="15">
        <v>60</v>
      </c>
      <c r="R16" s="15">
        <f t="shared" si="7"/>
        <v>0</v>
      </c>
      <c r="S16" s="14">
        <v>20</v>
      </c>
      <c r="T16" s="14">
        <f t="shared" si="8"/>
        <v>0</v>
      </c>
      <c r="U16" s="14">
        <v>57</v>
      </c>
      <c r="V16" s="14">
        <f t="shared" si="9"/>
        <v>0</v>
      </c>
      <c r="W16" s="14">
        <v>20</v>
      </c>
      <c r="X16" s="14">
        <f t="shared" si="10"/>
        <v>0</v>
      </c>
      <c r="Y16" s="14">
        <v>50</v>
      </c>
      <c r="Z16" s="14">
        <f t="shared" si="11"/>
        <v>0</v>
      </c>
      <c r="AA16" s="15">
        <v>148</v>
      </c>
      <c r="AB16" s="15">
        <f t="shared" si="12"/>
        <v>0</v>
      </c>
      <c r="AC16" s="48">
        <v>3</v>
      </c>
      <c r="AD16" s="49" t="s">
        <v>58</v>
      </c>
      <c r="AE16" s="50" t="s">
        <v>7</v>
      </c>
      <c r="AF16" s="50">
        <f t="shared" si="13"/>
        <v>0</v>
      </c>
      <c r="AG16" s="15">
        <v>200</v>
      </c>
      <c r="AH16" s="15">
        <f t="shared" si="14"/>
        <v>0</v>
      </c>
      <c r="AI16" s="14">
        <v>30</v>
      </c>
      <c r="AJ16" s="14">
        <f t="shared" si="15"/>
        <v>0</v>
      </c>
      <c r="AK16" s="15">
        <v>90</v>
      </c>
      <c r="AL16" s="15">
        <f t="shared" si="16"/>
        <v>0</v>
      </c>
      <c r="AM16" s="15">
        <v>50</v>
      </c>
      <c r="AN16" s="15">
        <f t="shared" si="17"/>
        <v>0</v>
      </c>
      <c r="AO16" s="15"/>
      <c r="AP16" s="15">
        <f t="shared" si="18"/>
        <v>0</v>
      </c>
      <c r="AQ16" s="15">
        <v>120</v>
      </c>
      <c r="AR16" s="15">
        <f t="shared" si="19"/>
        <v>0</v>
      </c>
      <c r="AS16" s="15">
        <v>15</v>
      </c>
      <c r="AT16" s="15">
        <f t="shared" si="20"/>
        <v>0</v>
      </c>
      <c r="AU16" s="15"/>
      <c r="AV16" s="15">
        <f t="shared" si="21"/>
        <v>0</v>
      </c>
      <c r="AW16" s="14">
        <v>40</v>
      </c>
      <c r="AX16" s="14">
        <f t="shared" si="22"/>
        <v>0</v>
      </c>
      <c r="AY16" s="14">
        <v>80</v>
      </c>
      <c r="AZ16" s="14">
        <f t="shared" si="23"/>
        <v>0</v>
      </c>
      <c r="BA16" s="58">
        <f t="shared" si="24"/>
        <v>1180</v>
      </c>
      <c r="BB16" s="58"/>
    </row>
    <row r="17" spans="1:54" ht="27.75" customHeight="1">
      <c r="A17" s="48">
        <v>4</v>
      </c>
      <c r="B17" s="49" t="s">
        <v>59</v>
      </c>
      <c r="C17" s="50" t="s">
        <v>7</v>
      </c>
      <c r="D17" s="50">
        <f t="shared" si="0"/>
        <v>0</v>
      </c>
      <c r="E17" s="15">
        <v>1000</v>
      </c>
      <c r="F17" s="15">
        <f t="shared" si="1"/>
        <v>0</v>
      </c>
      <c r="G17" s="15">
        <v>600</v>
      </c>
      <c r="H17" s="15">
        <f t="shared" si="2"/>
        <v>0</v>
      </c>
      <c r="I17" s="16">
        <v>500</v>
      </c>
      <c r="J17" s="16">
        <f t="shared" si="3"/>
        <v>0</v>
      </c>
      <c r="K17" s="15">
        <v>600</v>
      </c>
      <c r="L17" s="15">
        <f t="shared" si="4"/>
        <v>0</v>
      </c>
      <c r="M17" s="15">
        <v>900</v>
      </c>
      <c r="N17" s="15">
        <f t="shared" si="5"/>
        <v>0</v>
      </c>
      <c r="O17" s="14">
        <v>600</v>
      </c>
      <c r="P17" s="14">
        <f t="shared" si="6"/>
        <v>0</v>
      </c>
      <c r="Q17" s="15">
        <v>550</v>
      </c>
      <c r="R17" s="15">
        <f t="shared" si="7"/>
        <v>0</v>
      </c>
      <c r="S17" s="14">
        <v>450</v>
      </c>
      <c r="T17" s="14">
        <f t="shared" si="8"/>
        <v>0</v>
      </c>
      <c r="U17" s="14">
        <v>500</v>
      </c>
      <c r="V17" s="14">
        <f t="shared" si="9"/>
        <v>0</v>
      </c>
      <c r="W17" s="14">
        <v>900</v>
      </c>
      <c r="X17" s="14">
        <f t="shared" si="10"/>
        <v>0</v>
      </c>
      <c r="Y17" s="14">
        <v>1200</v>
      </c>
      <c r="Z17" s="14">
        <f t="shared" si="11"/>
        <v>0</v>
      </c>
      <c r="AA17" s="18">
        <v>905</v>
      </c>
      <c r="AB17" s="15">
        <f t="shared" si="12"/>
        <v>0</v>
      </c>
      <c r="AC17" s="48">
        <v>4</v>
      </c>
      <c r="AD17" s="49" t="s">
        <v>59</v>
      </c>
      <c r="AE17" s="50" t="s">
        <v>7</v>
      </c>
      <c r="AF17" s="50">
        <f t="shared" si="13"/>
        <v>0</v>
      </c>
      <c r="AG17" s="15">
        <v>2000</v>
      </c>
      <c r="AH17" s="15">
        <f t="shared" si="14"/>
        <v>0</v>
      </c>
      <c r="AI17" s="14"/>
      <c r="AJ17" s="14">
        <f t="shared" si="15"/>
        <v>0</v>
      </c>
      <c r="AK17" s="15">
        <v>600</v>
      </c>
      <c r="AL17" s="15">
        <f t="shared" si="16"/>
        <v>0</v>
      </c>
      <c r="AM17" s="15">
        <v>500</v>
      </c>
      <c r="AN17" s="15">
        <f t="shared" si="17"/>
        <v>0</v>
      </c>
      <c r="AO17" s="15">
        <v>2500</v>
      </c>
      <c r="AP17" s="15">
        <f t="shared" si="18"/>
        <v>0</v>
      </c>
      <c r="AQ17" s="15">
        <v>2000</v>
      </c>
      <c r="AR17" s="15">
        <f t="shared" si="19"/>
        <v>0</v>
      </c>
      <c r="AS17" s="15">
        <v>860</v>
      </c>
      <c r="AT17" s="15">
        <f t="shared" si="20"/>
        <v>0</v>
      </c>
      <c r="AU17" s="15">
        <v>200</v>
      </c>
      <c r="AV17" s="15">
        <f t="shared" si="21"/>
        <v>0</v>
      </c>
      <c r="AW17" s="14">
        <v>1500</v>
      </c>
      <c r="AX17" s="14">
        <f t="shared" si="22"/>
        <v>0</v>
      </c>
      <c r="AY17" s="14">
        <v>1100</v>
      </c>
      <c r="AZ17" s="14">
        <f t="shared" si="23"/>
        <v>0</v>
      </c>
      <c r="BA17" s="58">
        <f t="shared" si="24"/>
        <v>19965</v>
      </c>
      <c r="BB17" s="58"/>
    </row>
    <row r="18" spans="1:54" ht="24.75" customHeight="1">
      <c r="A18" s="48">
        <v>5</v>
      </c>
      <c r="B18" s="49" t="s">
        <v>19</v>
      </c>
      <c r="C18" s="50" t="s">
        <v>7</v>
      </c>
      <c r="D18" s="50">
        <f t="shared" si="0"/>
        <v>0</v>
      </c>
      <c r="E18" s="15"/>
      <c r="F18" s="15">
        <f t="shared" si="1"/>
        <v>0</v>
      </c>
      <c r="G18" s="15"/>
      <c r="H18" s="15">
        <f t="shared" si="2"/>
        <v>0</v>
      </c>
      <c r="I18" s="16"/>
      <c r="J18" s="16">
        <f t="shared" si="3"/>
        <v>0</v>
      </c>
      <c r="K18" s="15"/>
      <c r="L18" s="15">
        <f t="shared" si="4"/>
        <v>0</v>
      </c>
      <c r="M18" s="15"/>
      <c r="N18" s="15">
        <f t="shared" si="5"/>
        <v>0</v>
      </c>
      <c r="O18" s="14">
        <v>70</v>
      </c>
      <c r="P18" s="14">
        <f t="shared" si="6"/>
        <v>0</v>
      </c>
      <c r="Q18" s="15"/>
      <c r="R18" s="15">
        <f t="shared" si="7"/>
        <v>0</v>
      </c>
      <c r="S18" s="14"/>
      <c r="T18" s="14">
        <f t="shared" si="8"/>
        <v>0</v>
      </c>
      <c r="U18" s="14"/>
      <c r="V18" s="14">
        <f t="shared" si="9"/>
        <v>0</v>
      </c>
      <c r="W18" s="14"/>
      <c r="X18" s="14">
        <f t="shared" si="10"/>
        <v>0</v>
      </c>
      <c r="Y18" s="14">
        <v>50</v>
      </c>
      <c r="Z18" s="14">
        <f t="shared" si="11"/>
        <v>0</v>
      </c>
      <c r="AA18" s="18">
        <v>149</v>
      </c>
      <c r="AB18" s="15">
        <f t="shared" si="12"/>
        <v>0</v>
      </c>
      <c r="AC18" s="48">
        <v>5</v>
      </c>
      <c r="AD18" s="49" t="s">
        <v>19</v>
      </c>
      <c r="AE18" s="50" t="s">
        <v>7</v>
      </c>
      <c r="AF18" s="50">
        <f t="shared" si="13"/>
        <v>0</v>
      </c>
      <c r="AG18" s="15">
        <v>80</v>
      </c>
      <c r="AH18" s="15">
        <f t="shared" si="14"/>
        <v>0</v>
      </c>
      <c r="AI18" s="14"/>
      <c r="AJ18" s="14">
        <f t="shared" si="15"/>
        <v>0</v>
      </c>
      <c r="AK18" s="15"/>
      <c r="AL18" s="15">
        <f t="shared" si="16"/>
        <v>0</v>
      </c>
      <c r="AM18" s="15"/>
      <c r="AN18" s="15">
        <f t="shared" si="17"/>
        <v>0</v>
      </c>
      <c r="AO18" s="15"/>
      <c r="AP18" s="15">
        <f t="shared" si="18"/>
        <v>0</v>
      </c>
      <c r="AQ18" s="15"/>
      <c r="AR18" s="15">
        <f t="shared" si="19"/>
        <v>0</v>
      </c>
      <c r="AS18" s="15"/>
      <c r="AT18" s="15">
        <f t="shared" si="20"/>
        <v>0</v>
      </c>
      <c r="AU18" s="15"/>
      <c r="AV18" s="15">
        <f t="shared" si="21"/>
        <v>0</v>
      </c>
      <c r="AW18" s="14"/>
      <c r="AX18" s="14">
        <f t="shared" si="22"/>
        <v>0</v>
      </c>
      <c r="AY18" s="14">
        <v>10</v>
      </c>
      <c r="AZ18" s="14">
        <f t="shared" si="23"/>
        <v>0</v>
      </c>
      <c r="BA18" s="58">
        <f t="shared" si="24"/>
        <v>359</v>
      </c>
      <c r="BB18" s="58"/>
    </row>
    <row r="19" spans="1:54" ht="20.25" customHeight="1">
      <c r="A19" s="51"/>
      <c r="B19" s="49" t="s">
        <v>45</v>
      </c>
      <c r="C19" s="49"/>
      <c r="D19" s="50"/>
      <c r="E19" s="14"/>
      <c r="F19" s="14">
        <f>SUM(F14:F18)</f>
        <v>0</v>
      </c>
      <c r="G19" s="14"/>
      <c r="H19" s="14">
        <f>SUM(H14:H18)</f>
        <v>0</v>
      </c>
      <c r="I19" s="14"/>
      <c r="J19" s="14">
        <f>SUM(J14:J18)</f>
        <v>0</v>
      </c>
      <c r="K19" s="14"/>
      <c r="L19" s="14">
        <f>SUM(L14:L18)</f>
        <v>0</v>
      </c>
      <c r="M19" s="14"/>
      <c r="N19" s="14">
        <f>SUM(N14:N18)</f>
        <v>0</v>
      </c>
      <c r="O19" s="14"/>
      <c r="P19" s="14">
        <f>SUM(P14:P18)</f>
        <v>0</v>
      </c>
      <c r="Q19" s="14"/>
      <c r="R19" s="14">
        <f>SUM(R14:R18)</f>
        <v>0</v>
      </c>
      <c r="S19" s="14"/>
      <c r="T19" s="14">
        <f>SUM(T14:T18)</f>
        <v>0</v>
      </c>
      <c r="U19" s="14"/>
      <c r="V19" s="14">
        <f>SUM(V14:V18)</f>
        <v>0</v>
      </c>
      <c r="W19" s="14"/>
      <c r="X19" s="14">
        <f>SUM(X14:X18)</f>
        <v>0</v>
      </c>
      <c r="Y19" s="14"/>
      <c r="Z19" s="14">
        <f>SUM(Z14:Z18)</f>
        <v>0</v>
      </c>
      <c r="AA19" s="14"/>
      <c r="AB19" s="14">
        <f>SUM(AB14:AB18)</f>
        <v>0</v>
      </c>
      <c r="AC19" s="51"/>
      <c r="AD19" s="49" t="s">
        <v>45</v>
      </c>
      <c r="AE19" s="49"/>
      <c r="AF19" s="50"/>
      <c r="AG19" s="14"/>
      <c r="AH19" s="14">
        <f>SUM(AH14:AH18)</f>
        <v>0</v>
      </c>
      <c r="AI19" s="14"/>
      <c r="AJ19" s="14">
        <f>SUM(AJ14:AJ18)</f>
        <v>0</v>
      </c>
      <c r="AK19" s="14"/>
      <c r="AL19" s="14">
        <f>SUM(AL14:AL18)</f>
        <v>0</v>
      </c>
      <c r="AM19" s="14"/>
      <c r="AN19" s="14">
        <f>SUM(AN14:AN18)</f>
        <v>0</v>
      </c>
      <c r="AO19" s="14"/>
      <c r="AP19" s="14">
        <f>SUM(AP14:AP18)</f>
        <v>0</v>
      </c>
      <c r="AQ19" s="14"/>
      <c r="AR19" s="14">
        <f>SUM(AR14:AR18)</f>
        <v>0</v>
      </c>
      <c r="AS19" s="14"/>
      <c r="AT19" s="14">
        <f>SUM(AT14:AT18)</f>
        <v>0</v>
      </c>
      <c r="AU19" s="14"/>
      <c r="AV19" s="14">
        <f>SUM(AV14:AV18)</f>
        <v>0</v>
      </c>
      <c r="AW19" s="14"/>
      <c r="AX19" s="14">
        <f>SUM(AX14:AX18)</f>
        <v>0</v>
      </c>
      <c r="AY19" s="14"/>
      <c r="AZ19" s="14">
        <f>SUM(AZ14:AZ18)</f>
        <v>0</v>
      </c>
      <c r="BA19" s="50"/>
      <c r="BB19" s="58">
        <f>BB14+BB15+BB16+BB17+BB18</f>
        <v>0</v>
      </c>
    </row>
    <row r="20" spans="1:5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</row>
    <row r="21" spans="1:54" ht="19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9" t="s">
        <v>61</v>
      </c>
      <c r="AF21" s="60"/>
      <c r="AG21" s="60"/>
      <c r="AH21" s="60"/>
      <c r="AI21" s="60"/>
      <c r="AJ21" s="60"/>
      <c r="AK21" s="60"/>
      <c r="AL21" s="60"/>
      <c r="AM21" s="60"/>
      <c r="AN21" s="60"/>
      <c r="AO21" s="25"/>
      <c r="AP21" s="25"/>
      <c r="AQ21" s="59" t="s">
        <v>60</v>
      </c>
      <c r="AR21" s="60"/>
      <c r="AS21" s="60"/>
      <c r="AT21" s="60"/>
      <c r="AU21" s="60"/>
      <c r="AV21" s="60"/>
      <c r="AW21" s="60"/>
      <c r="AX21" s="60"/>
      <c r="AY21" s="60"/>
      <c r="AZ21" s="60"/>
      <c r="BA21" s="25"/>
      <c r="BB21" s="25"/>
    </row>
    <row r="22" spans="1:54">
      <c r="B22" s="22"/>
      <c r="C22" s="6"/>
      <c r="D22" s="6"/>
      <c r="AD22" s="22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</row>
    <row r="23" spans="1:54">
      <c r="B23" s="22"/>
      <c r="C23" s="13"/>
      <c r="D23" s="13"/>
      <c r="E23" s="13"/>
      <c r="F23" s="13"/>
      <c r="G23" s="13"/>
      <c r="H23" s="13"/>
      <c r="AD23" s="22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</row>
    <row r="24" spans="1:54"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</row>
    <row r="25" spans="1:54"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</row>
    <row r="26" spans="1:54"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</row>
    <row r="27" spans="1:54"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</row>
    <row r="28" spans="1:54"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</row>
    <row r="29" spans="1:54"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</row>
    <row r="30" spans="1:54"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</row>
    <row r="31" spans="1:54"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</row>
    <row r="32" spans="1:54"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</row>
    <row r="33" spans="31:52"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</row>
    <row r="34" spans="31:52"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</row>
  </sheetData>
  <mergeCells count="38">
    <mergeCell ref="A9:AB9"/>
    <mergeCell ref="AE21:AN34"/>
    <mergeCell ref="AQ21:AZ34"/>
    <mergeCell ref="V3:Z3"/>
    <mergeCell ref="T4:AB4"/>
    <mergeCell ref="AM12:AN12"/>
    <mergeCell ref="AO12:AP12"/>
    <mergeCell ref="AQ12:AR12"/>
    <mergeCell ref="AS12:AT12"/>
    <mergeCell ref="AU12:AV12"/>
    <mergeCell ref="AW12:AX12"/>
    <mergeCell ref="AY12:AZ12"/>
    <mergeCell ref="AC12:AC13"/>
    <mergeCell ref="AD12:AD13"/>
    <mergeCell ref="AE12:AE13"/>
    <mergeCell ref="AF12:AF13"/>
    <mergeCell ref="A11:AB11"/>
    <mergeCell ref="AC11:BB11"/>
    <mergeCell ref="D12:D13"/>
    <mergeCell ref="BA12:BB12"/>
    <mergeCell ref="A12:A13"/>
    <mergeCell ref="B12:B13"/>
    <mergeCell ref="C12:C13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G12:AH12"/>
    <mergeCell ref="AI12:AJ12"/>
    <mergeCell ref="AK12:AL12"/>
  </mergeCells>
  <pageMargins left="0.2" right="0.2" top="0.2" bottom="0.2" header="0.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 բնութագիր</vt:lpstr>
      <vt:lpstr>Գնման ժամանակացույց </vt:lpstr>
      <vt:lpstr>'Գնման ժամանակացույց '!Print_Area</vt:lpstr>
      <vt:lpstr>'Տեխ. բնութագիր'!Print_Area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miqayel.zalinyan</cp:lastModifiedBy>
  <cp:lastPrinted>2014-09-25T08:29:26Z</cp:lastPrinted>
  <dcterms:created xsi:type="dcterms:W3CDTF">2013-12-06T12:20:09Z</dcterms:created>
  <dcterms:modified xsi:type="dcterms:W3CDTF">2014-09-25T08:29:28Z</dcterms:modified>
</cp:coreProperties>
</file>